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7980" activeTab="2"/>
  </bookViews>
  <sheets>
    <sheet name="2022" sheetId="1" r:id="rId1"/>
    <sheet name="2023-2024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L23" i="2"/>
  <c r="K23"/>
  <c r="L20"/>
  <c r="K20"/>
  <c r="L15"/>
  <c r="K15"/>
  <c r="L13"/>
  <c r="K13"/>
  <c r="K23" i="1"/>
  <c r="K20"/>
  <c r="K15"/>
  <c r="K13"/>
  <c r="K12" i="2" l="1"/>
  <c r="K11"/>
  <c r="L12"/>
  <c r="L11" s="1"/>
  <c r="K12" i="1"/>
  <c r="K29" s="1"/>
  <c r="K29" i="2" l="1"/>
  <c r="K11" i="1"/>
  <c r="L29" i="2"/>
</calcChain>
</file>

<file path=xl/sharedStrings.xml><?xml version="1.0" encoding="utf-8"?>
<sst xmlns="http://schemas.openxmlformats.org/spreadsheetml/2006/main" count="378" uniqueCount="80">
  <si>
    <t xml:space="preserve">к Решению сессии Шальского сельского поселения </t>
  </si>
  <si>
    <t>( рублей)</t>
  </si>
  <si>
    <t>№ п/п</t>
  </si>
  <si>
    <t>Наименование  групп, подгрупп, статей, подстатей, элементов, программ (подпрограмм), кодов экономической классификации  доходов</t>
  </si>
  <si>
    <t>Код бюджетной классификации Российской Федерации</t>
  </si>
  <si>
    <t>сумма</t>
  </si>
  <si>
    <t>Админист-ратор</t>
  </si>
  <si>
    <t>Группа</t>
  </si>
  <si>
    <t>Подгруп-па</t>
  </si>
  <si>
    <t>Статья</t>
  </si>
  <si>
    <t>Подстатья</t>
  </si>
  <si>
    <t>Элемент</t>
  </si>
  <si>
    <t>Програм-ма</t>
  </si>
  <si>
    <t>Эконом. клас-ция</t>
  </si>
  <si>
    <t>БЕЗВОЗМЕЗДНЫЕ ПОСТУПЛЕНИЯ</t>
  </si>
  <si>
    <t>013</t>
  </si>
  <si>
    <t>2</t>
  </si>
  <si>
    <t>00</t>
  </si>
  <si>
    <t>000</t>
  </si>
  <si>
    <t>0000</t>
  </si>
  <si>
    <t>1.</t>
  </si>
  <si>
    <t>БЕЗВОЗМЕЗДНЫЕ ПОСТУПЛЕНИЯ ОТ ДРУГИХ БЮДЖЕТОВ БЮДЖЕТНОЙ СИСТЕМЫ РОССИЙСКОЙ ФЕДЕРАЦИИ</t>
  </si>
  <si>
    <t>02</t>
  </si>
  <si>
    <t>01</t>
  </si>
  <si>
    <t>1.1.</t>
  </si>
  <si>
    <t>Дотации   на выравнивание бюджетной обеспеченности</t>
  </si>
  <si>
    <t>15</t>
  </si>
  <si>
    <t>001</t>
  </si>
  <si>
    <t>150</t>
  </si>
  <si>
    <t>Дотации  бюджетам сельских поселений на выравнивание бюджетной обеспеченности</t>
  </si>
  <si>
    <t>10</t>
  </si>
  <si>
    <t>1.2.</t>
  </si>
  <si>
    <t>Субсидии бюджетам Бюджетной системы Российской Федерации (межбюджетные субсидии)</t>
  </si>
  <si>
    <t>20</t>
  </si>
  <si>
    <r>
      <t>Субсидии бюджетам сельских поселений на поддержку государственных программ субъектов РФ и муниципальных программ формирования современной городской среды (</t>
    </r>
    <r>
      <rPr>
        <b/>
        <sz val="10"/>
        <rFont val="Times New Roman"/>
        <family val="1"/>
        <charset val="204"/>
      </rPr>
      <t>20-55550-00000-00000</t>
    </r>
    <r>
      <rPr>
        <sz val="10"/>
        <rFont val="Times New Roman"/>
        <family val="1"/>
        <charset val="204"/>
      </rPr>
      <t xml:space="preserve">)    </t>
    </r>
  </si>
  <si>
    <t>25</t>
  </si>
  <si>
    <t>555</t>
  </si>
  <si>
    <r>
      <t xml:space="preserve"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труда работников муниципальных учреждений культуры </t>
    </r>
    <r>
      <rPr>
        <b/>
        <sz val="10"/>
        <rFont val="Times New Roman"/>
        <family val="1"/>
        <charset val="204"/>
      </rPr>
      <t>( 24327)</t>
    </r>
  </si>
  <si>
    <t>29</t>
  </si>
  <si>
    <t>999</t>
  </si>
  <si>
    <r>
      <t>Мероприятия на поддержку местных инициатив граждан, проживающих в муниципальных образованиях В Республике  Карелия</t>
    </r>
    <r>
      <rPr>
        <b/>
        <sz val="10"/>
        <rFont val="Times New Roman"/>
        <family val="1"/>
        <charset val="204"/>
      </rPr>
      <t xml:space="preserve"> ( 24314)</t>
    </r>
  </si>
  <si>
    <r>
      <t xml:space="preserve">Реализация мероприятий государственной программы Республики Карелия "Развитие культуры" в целях реализации мероприятий по сохранению мемориальных, военно-исторических объектов и памятников на 2020 год </t>
    </r>
    <r>
      <rPr>
        <b/>
        <sz val="10"/>
        <rFont val="Times New Roman"/>
        <family val="1"/>
        <charset val="204"/>
      </rPr>
      <t>( 24360)</t>
    </r>
  </si>
  <si>
    <t>1.3.</t>
  </si>
  <si>
    <t>Субвенции бюджетам субъектов Российской Федерации и муниципальных образований</t>
  </si>
  <si>
    <t>30</t>
  </si>
  <si>
    <r>
      <t>Субвенции бюджетам сельских поселений на осуществление  первичного воинского учета на территориях, где отсутствуют военные комиссариаты (</t>
    </r>
    <r>
      <rPr>
        <b/>
        <sz val="10"/>
        <color indexed="8"/>
        <rFont val="Times New Roman"/>
        <family val="1"/>
        <charset val="204"/>
      </rPr>
      <t>20-51180-00000-00000</t>
    </r>
    <r>
      <rPr>
        <sz val="10"/>
        <color indexed="8"/>
        <rFont val="Times New Roman"/>
        <family val="1"/>
      </rPr>
      <t>)</t>
    </r>
  </si>
  <si>
    <t>35</t>
  </si>
  <si>
    <t>118</t>
  </si>
  <si>
    <r>
      <t>Субвенции бюджетам сельских поселений на выполнение передаваемых полномочий субъектов Российской Федерации (</t>
    </r>
    <r>
      <rPr>
        <b/>
        <sz val="10"/>
        <rFont val="Times New Roman"/>
        <family val="1"/>
        <charset val="204"/>
      </rPr>
      <t>24214</t>
    </r>
    <r>
      <rPr>
        <sz val="10"/>
        <rFont val="Times New Roman"/>
        <family val="1"/>
        <charset val="204"/>
      </rPr>
      <t>)</t>
    </r>
  </si>
  <si>
    <t>024</t>
  </si>
  <si>
    <t>1.4.</t>
  </si>
  <si>
    <t>Межбюджетные трансферты</t>
  </si>
  <si>
    <t>40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</si>
  <si>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</si>
  <si>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014</t>
  </si>
  <si>
    <t>Поддержка развития территориального общественного самоуправления</t>
  </si>
  <si>
    <t>49</t>
  </si>
  <si>
    <t>Прочие межбюджетные трансферты, передаваемые бюджетам сельских поселений</t>
  </si>
  <si>
    <t>45</t>
  </si>
  <si>
    <t>2.</t>
  </si>
  <si>
    <t>Прочие безвозмездные поступления в бюджеты сельских поселений</t>
  </si>
  <si>
    <t>07</t>
  </si>
  <si>
    <t>2.1.</t>
  </si>
  <si>
    <t xml:space="preserve">Прочие безвозмездные поступления </t>
  </si>
  <si>
    <t>05</t>
  </si>
  <si>
    <t>030</t>
  </si>
  <si>
    <t>ИТОГО ДОХОДОВ</t>
  </si>
  <si>
    <t>"О бюджете Шальского сельского поселения на 2022 год и на плановый период 2023-2024 гг.."</t>
  </si>
  <si>
    <t xml:space="preserve">      Прогнозируемый объем межбюджетных трансфертов,  получаемых от бюджетов других уровней на 2022 год </t>
  </si>
  <si>
    <t xml:space="preserve">       Прогнозируемый объем межбюджетных трансфертов,  получаемых от бюджетов других уровней на плановый период 2023-2024 гг..</t>
  </si>
  <si>
    <t>2022</t>
  </si>
  <si>
    <t>2023</t>
  </si>
  <si>
    <t>2024</t>
  </si>
  <si>
    <r>
      <t>Субвенции бюджетам сельских поселений на осуществление  первичного воинского учета на территориях, где отсутствуют военные комиссариаты (</t>
    </r>
    <r>
      <rPr>
        <b/>
        <sz val="10"/>
        <color indexed="8"/>
        <rFont val="Times New Roman"/>
        <family val="1"/>
        <charset val="204"/>
      </rPr>
      <t>22-51180-00000-00000</t>
    </r>
    <r>
      <rPr>
        <sz val="10"/>
        <color indexed="8"/>
        <rFont val="Times New Roman"/>
        <family val="1"/>
      </rPr>
      <t>)</t>
    </r>
  </si>
  <si>
    <t>Приложение № 10</t>
  </si>
  <si>
    <t>Приложение № 11</t>
  </si>
  <si>
    <t>"О бюджете Шальского сельского поселения на 2022 год и на плановый период 2023-2024 годы"</t>
  </si>
  <si>
    <t xml:space="preserve">      Прогнозируемый объем межбюджетных трансфертов,  получаемых от бюджетов других уровней на 2023-2024 годы </t>
  </si>
  <si>
    <t>Прочие межбюджетные трансферты, передаваемые бюджетам муниципальных районов</t>
  </si>
  <si>
    <t>от 23.12.2021 года № 112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</si>
</sst>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indexed="14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18"/>
      <name val="Times New Roman"/>
      <family val="1"/>
      <charset val="204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6" fillId="0" borderId="0"/>
    <xf numFmtId="0" fontId="2" fillId="0" borderId="0">
      <alignment horizontal="left" vertical="top" wrapText="1"/>
    </xf>
    <xf numFmtId="0" fontId="2" fillId="0" borderId="0" applyNumberFormat="0">
      <alignment horizontal="right" vertical="top"/>
      <protection locked="0"/>
    </xf>
    <xf numFmtId="0" fontId="2" fillId="0" borderId="0" applyNumberFormat="0">
      <alignment horizontal="right" vertical="top"/>
    </xf>
  </cellStyleXfs>
  <cellXfs count="52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/>
    <xf numFmtId="49" fontId="5" fillId="0" borderId="0" xfId="0" applyNumberFormat="1" applyFont="1" applyAlignment="1">
      <alignment horizontal="right"/>
    </xf>
    <xf numFmtId="49" fontId="6" fillId="0" borderId="0" xfId="0" applyNumberFormat="1" applyFont="1" applyAlignment="1"/>
    <xf numFmtId="49" fontId="6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164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vertical="center"/>
    </xf>
    <xf numFmtId="0" fontId="6" fillId="0" borderId="2" xfId="0" applyFont="1" applyFill="1" applyBorder="1" applyAlignment="1">
      <alignment horizontal="center" vertical="center" textRotation="90" wrapText="1"/>
    </xf>
    <xf numFmtId="0" fontId="9" fillId="0" borderId="2" xfId="0" applyFont="1" applyBorder="1" applyAlignment="1">
      <alignment vertical="top"/>
    </xf>
    <xf numFmtId="0" fontId="9" fillId="0" borderId="2" xfId="0" applyFont="1" applyBorder="1" applyAlignment="1">
      <alignment horizontal="left"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vertical="top"/>
    </xf>
    <xf numFmtId="0" fontId="12" fillId="0" borderId="0" xfId="0" applyFont="1" applyBorder="1" applyAlignment="1">
      <alignment vertical="top"/>
    </xf>
    <xf numFmtId="0" fontId="1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/>
    </xf>
    <xf numFmtId="0" fontId="1" fillId="0" borderId="2" xfId="0" applyFont="1" applyBorder="1" applyAlignment="1">
      <alignment wrapText="1"/>
    </xf>
    <xf numFmtId="0" fontId="9" fillId="0" borderId="2" xfId="1" applyNumberFormat="1" applyFont="1" applyFill="1" applyBorder="1" applyAlignment="1" applyProtection="1">
      <alignment horizontal="left" wrapText="1"/>
      <protection hidden="1"/>
    </xf>
    <xf numFmtId="0" fontId="1" fillId="0" borderId="3" xfId="1" applyNumberFormat="1" applyFont="1" applyFill="1" applyBorder="1" applyAlignment="1" applyProtection="1">
      <alignment horizontal="left" wrapText="1"/>
      <protection hidden="1"/>
    </xf>
    <xf numFmtId="49" fontId="10" fillId="0" borderId="2" xfId="0" applyNumberFormat="1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4" fontId="5" fillId="3" borderId="2" xfId="0" applyNumberFormat="1" applyFont="1" applyFill="1" applyBorder="1" applyAlignment="1">
      <alignment horizontal="center" vertical="center"/>
    </xf>
    <xf numFmtId="4" fontId="5" fillId="4" borderId="2" xfId="0" applyNumberFormat="1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49" fontId="4" fillId="5" borderId="0" xfId="0" applyNumberFormat="1" applyFont="1" applyFill="1" applyAlignment="1"/>
    <xf numFmtId="0" fontId="5" fillId="5" borderId="0" xfId="0" applyFont="1" applyFill="1" applyAlignment="1">
      <alignment horizontal="right"/>
    </xf>
    <xf numFmtId="49" fontId="7" fillId="0" borderId="2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49" fontId="2" fillId="0" borderId="0" xfId="0" applyNumberFormat="1" applyFont="1" applyAlignment="1">
      <alignment horizontal="right" vertical="top"/>
    </xf>
    <xf numFmtId="0" fontId="7" fillId="0" borderId="0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</cellXfs>
  <cellStyles count="5">
    <cellStyle name="Данные (редактируемые)" xfId="3"/>
    <cellStyle name="Данные (только для чтения)" xfId="4"/>
    <cellStyle name="Обычный" xfId="0" builtinId="0"/>
    <cellStyle name="Обычный_tmp" xfId="1"/>
    <cellStyle name="Элементы осей [печать]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график выравнивания, в %</a:t>
            </a:r>
          </a:p>
        </c:rich>
      </c:tx>
      <c:layout/>
      <c:spPr>
        <a:noFill/>
        <a:ln w="25400">
          <a:noFill/>
        </a:ln>
      </c:spPr>
    </c:title>
    <c:plotArea>
      <c:layout/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#ССЫЛКА!$M$10:$T$10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3"/>
              <c:dLblPos val="r"/>
              <c:showVal val="1"/>
            </c:dLbl>
            <c:dLbl>
              <c:idx val="4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#ССЫЛКА!$M$137:$T$137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spPr>
            <a:ln w="12700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#ССЫЛКА!$M$147:$T$147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Val val="1"/>
        </c:dLbls>
        <c:marker val="1"/>
        <c:axId val="121096448"/>
        <c:axId val="121188736"/>
      </c:lineChart>
      <c:catAx>
        <c:axId val="1210964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поселения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21188736"/>
        <c:crosses val="autoZero"/>
        <c:auto val="1"/>
        <c:lblAlgn val="ctr"/>
        <c:lblOffset val="100"/>
        <c:tickLblSkip val="1"/>
        <c:tickMarkSkip val="1"/>
      </c:catAx>
      <c:valAx>
        <c:axId val="1211887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%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21096448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289" r="0.75000000000000289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29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workbookViewId="0">
      <selection activeCell="C38" sqref="C38"/>
    </sheetView>
  </sheetViews>
  <sheetFormatPr defaultRowHeight="12.75"/>
  <cols>
    <col min="1" max="1" width="5.42578125" style="1" customWidth="1"/>
    <col min="2" max="2" width="50.140625" style="2" customWidth="1"/>
    <col min="3" max="3" width="7" style="7" customWidth="1"/>
    <col min="4" max="4" width="6.7109375" style="7" customWidth="1"/>
    <col min="5" max="5" width="8.85546875" style="7" customWidth="1"/>
    <col min="6" max="6" width="6.7109375" style="8" customWidth="1"/>
    <col min="7" max="10" width="6.7109375" style="7" customWidth="1"/>
    <col min="11" max="11" width="15.7109375" style="1" customWidth="1"/>
    <col min="12" max="16384" width="9.140625" style="1"/>
  </cols>
  <sheetData>
    <row r="1" spans="1:11" ht="18.75">
      <c r="C1" s="45" t="s">
        <v>74</v>
      </c>
      <c r="D1" s="45"/>
      <c r="E1" s="45"/>
      <c r="F1" s="45"/>
      <c r="G1" s="45"/>
      <c r="H1" s="45"/>
      <c r="I1" s="45"/>
      <c r="J1" s="45"/>
      <c r="K1" s="45"/>
    </row>
    <row r="2" spans="1:11" ht="20.25">
      <c r="B2" s="3"/>
      <c r="C2" s="4"/>
      <c r="D2" s="4"/>
      <c r="E2" s="4"/>
      <c r="F2" s="4"/>
      <c r="G2" s="4"/>
      <c r="H2" s="4"/>
      <c r="I2" s="4"/>
      <c r="J2" s="4"/>
      <c r="K2" s="5" t="s">
        <v>0</v>
      </c>
    </row>
    <row r="3" spans="1:11" ht="15.75">
      <c r="C3" s="4"/>
      <c r="D3" s="4"/>
      <c r="E3" s="4"/>
      <c r="F3" s="4"/>
      <c r="G3" s="4"/>
      <c r="H3" s="4"/>
      <c r="I3" s="38"/>
      <c r="J3" s="38"/>
      <c r="K3" s="39" t="s">
        <v>79</v>
      </c>
    </row>
    <row r="4" spans="1:11" ht="15.75">
      <c r="C4" s="6"/>
      <c r="D4" s="6"/>
      <c r="E4" s="6"/>
      <c r="F4" s="6"/>
      <c r="G4" s="6"/>
      <c r="H4" s="6"/>
      <c r="I4" s="6"/>
      <c r="J4" s="6"/>
      <c r="K4" s="5" t="s">
        <v>67</v>
      </c>
    </row>
    <row r="6" spans="1:11">
      <c r="A6" s="46" t="s">
        <v>68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20.25" customHeight="1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</row>
    <row r="8" spans="1:11" ht="22.5">
      <c r="B8" s="9"/>
      <c r="K8" s="10"/>
    </row>
    <row r="9" spans="1:11" s="12" customFormat="1">
      <c r="A9" s="47" t="s">
        <v>2</v>
      </c>
      <c r="B9" s="48" t="s">
        <v>3</v>
      </c>
      <c r="C9" s="49" t="s">
        <v>4</v>
      </c>
      <c r="D9" s="49"/>
      <c r="E9" s="49"/>
      <c r="F9" s="49"/>
      <c r="G9" s="49"/>
      <c r="H9" s="49"/>
      <c r="I9" s="49"/>
      <c r="J9" s="49"/>
      <c r="K9" s="28" t="s">
        <v>5</v>
      </c>
    </row>
    <row r="10" spans="1:11" s="12" customFormat="1" ht="46.5" customHeight="1">
      <c r="A10" s="47"/>
      <c r="B10" s="48"/>
      <c r="C10" s="13" t="s">
        <v>6</v>
      </c>
      <c r="D10" s="13" t="s">
        <v>7</v>
      </c>
      <c r="E10" s="13" t="s">
        <v>8</v>
      </c>
      <c r="F10" s="13" t="s">
        <v>9</v>
      </c>
      <c r="G10" s="13" t="s">
        <v>10</v>
      </c>
      <c r="H10" s="13" t="s">
        <v>11</v>
      </c>
      <c r="I10" s="13" t="s">
        <v>12</v>
      </c>
      <c r="J10" s="13" t="s">
        <v>13</v>
      </c>
      <c r="K10" s="40" t="s">
        <v>70</v>
      </c>
    </row>
    <row r="11" spans="1:11" s="17" customFormat="1" ht="22.5" customHeight="1">
      <c r="A11" s="14"/>
      <c r="B11" s="15" t="s">
        <v>14</v>
      </c>
      <c r="C11" s="16" t="s">
        <v>15</v>
      </c>
      <c r="D11" s="16" t="s">
        <v>16</v>
      </c>
      <c r="E11" s="16" t="s">
        <v>17</v>
      </c>
      <c r="F11" s="16" t="s">
        <v>17</v>
      </c>
      <c r="G11" s="16" t="s">
        <v>18</v>
      </c>
      <c r="H11" s="16" t="s">
        <v>17</v>
      </c>
      <c r="I11" s="16" t="s">
        <v>19</v>
      </c>
      <c r="J11" s="16" t="s">
        <v>18</v>
      </c>
      <c r="K11" s="35">
        <f>K12+K27</f>
        <v>5968164</v>
      </c>
    </row>
    <row r="12" spans="1:11" s="18" customFormat="1" ht="39" customHeight="1">
      <c r="A12" s="14" t="s">
        <v>20</v>
      </c>
      <c r="B12" s="15" t="s">
        <v>21</v>
      </c>
      <c r="C12" s="16" t="s">
        <v>15</v>
      </c>
      <c r="D12" s="16" t="s">
        <v>16</v>
      </c>
      <c r="E12" s="16" t="s">
        <v>22</v>
      </c>
      <c r="F12" s="16" t="s">
        <v>23</v>
      </c>
      <c r="G12" s="16" t="s">
        <v>18</v>
      </c>
      <c r="H12" s="16" t="s">
        <v>17</v>
      </c>
      <c r="I12" s="16" t="s">
        <v>19</v>
      </c>
      <c r="J12" s="16" t="s">
        <v>18</v>
      </c>
      <c r="K12" s="36">
        <f>K13+K15+K20+K23</f>
        <v>5968164</v>
      </c>
    </row>
    <row r="13" spans="1:11" s="21" customFormat="1" ht="22.5" customHeight="1">
      <c r="A13" s="14" t="s">
        <v>24</v>
      </c>
      <c r="B13" s="19" t="s">
        <v>25</v>
      </c>
      <c r="C13" s="16" t="s">
        <v>15</v>
      </c>
      <c r="D13" s="20" t="s">
        <v>16</v>
      </c>
      <c r="E13" s="20" t="s">
        <v>22</v>
      </c>
      <c r="F13" s="20" t="s">
        <v>26</v>
      </c>
      <c r="G13" s="20" t="s">
        <v>27</v>
      </c>
      <c r="H13" s="20" t="s">
        <v>17</v>
      </c>
      <c r="I13" s="20" t="s">
        <v>19</v>
      </c>
      <c r="J13" s="20" t="s">
        <v>28</v>
      </c>
      <c r="K13" s="35">
        <f>K14</f>
        <v>3199020</v>
      </c>
    </row>
    <row r="14" spans="1:11" s="21" customFormat="1" ht="28.5" customHeight="1">
      <c r="A14" s="14"/>
      <c r="B14" s="19" t="s">
        <v>29</v>
      </c>
      <c r="C14" s="16" t="s">
        <v>15</v>
      </c>
      <c r="D14" s="20" t="s">
        <v>16</v>
      </c>
      <c r="E14" s="20" t="s">
        <v>22</v>
      </c>
      <c r="F14" s="20" t="s">
        <v>26</v>
      </c>
      <c r="G14" s="20" t="s">
        <v>27</v>
      </c>
      <c r="H14" s="20" t="s">
        <v>30</v>
      </c>
      <c r="I14" s="20" t="s">
        <v>19</v>
      </c>
      <c r="J14" s="20" t="s">
        <v>28</v>
      </c>
      <c r="K14" s="30">
        <v>3199020</v>
      </c>
    </row>
    <row r="15" spans="1:11" s="21" customFormat="1" ht="31.5" customHeight="1">
      <c r="A15" s="14" t="s">
        <v>31</v>
      </c>
      <c r="B15" s="15" t="s">
        <v>32</v>
      </c>
      <c r="C15" s="16" t="s">
        <v>15</v>
      </c>
      <c r="D15" s="20" t="s">
        <v>16</v>
      </c>
      <c r="E15" s="20" t="s">
        <v>22</v>
      </c>
      <c r="F15" s="20" t="s">
        <v>33</v>
      </c>
      <c r="G15" s="20" t="s">
        <v>18</v>
      </c>
      <c r="H15" s="20" t="s">
        <v>17</v>
      </c>
      <c r="I15" s="20" t="s">
        <v>19</v>
      </c>
      <c r="J15" s="20" t="s">
        <v>28</v>
      </c>
      <c r="K15" s="35">
        <f>K16+K17+K18+K19</f>
        <v>599825</v>
      </c>
    </row>
    <row r="16" spans="1:11" s="21" customFormat="1" ht="51" customHeight="1">
      <c r="A16" s="14"/>
      <c r="B16" s="19" t="s">
        <v>34</v>
      </c>
      <c r="C16" s="16" t="s">
        <v>15</v>
      </c>
      <c r="D16" s="20" t="s">
        <v>16</v>
      </c>
      <c r="E16" s="20" t="s">
        <v>22</v>
      </c>
      <c r="F16" s="20" t="s">
        <v>35</v>
      </c>
      <c r="G16" s="20" t="s">
        <v>36</v>
      </c>
      <c r="H16" s="20" t="s">
        <v>30</v>
      </c>
      <c r="I16" s="20" t="s">
        <v>19</v>
      </c>
      <c r="J16" s="20" t="s">
        <v>28</v>
      </c>
      <c r="K16" s="30">
        <v>435289</v>
      </c>
    </row>
    <row r="17" spans="1:11" s="21" customFormat="1" ht="63.75" customHeight="1">
      <c r="A17" s="14"/>
      <c r="B17" s="19" t="s">
        <v>37</v>
      </c>
      <c r="C17" s="16" t="s">
        <v>15</v>
      </c>
      <c r="D17" s="20" t="s">
        <v>16</v>
      </c>
      <c r="E17" s="20" t="s">
        <v>22</v>
      </c>
      <c r="F17" s="20" t="s">
        <v>38</v>
      </c>
      <c r="G17" s="20" t="s">
        <v>39</v>
      </c>
      <c r="H17" s="20" t="s">
        <v>30</v>
      </c>
      <c r="I17" s="20" t="s">
        <v>19</v>
      </c>
      <c r="J17" s="20" t="s">
        <v>28</v>
      </c>
      <c r="K17" s="33">
        <v>0</v>
      </c>
    </row>
    <row r="18" spans="1:11" s="21" customFormat="1" ht="38.25" customHeight="1">
      <c r="A18" s="14"/>
      <c r="B18" s="19" t="s">
        <v>40</v>
      </c>
      <c r="C18" s="20" t="s">
        <v>15</v>
      </c>
      <c r="D18" s="20" t="s">
        <v>16</v>
      </c>
      <c r="E18" s="20" t="s">
        <v>22</v>
      </c>
      <c r="F18" s="20" t="s">
        <v>38</v>
      </c>
      <c r="G18" s="20" t="s">
        <v>39</v>
      </c>
      <c r="H18" s="20" t="s">
        <v>30</v>
      </c>
      <c r="I18" s="20" t="s">
        <v>18</v>
      </c>
      <c r="J18" s="20" t="s">
        <v>28</v>
      </c>
      <c r="K18" s="30">
        <v>164536</v>
      </c>
    </row>
    <row r="19" spans="1:11" s="21" customFormat="1" ht="51" customHeight="1">
      <c r="A19" s="14"/>
      <c r="B19" s="19" t="s">
        <v>41</v>
      </c>
      <c r="C19" s="20" t="s">
        <v>15</v>
      </c>
      <c r="D19" s="20" t="s">
        <v>16</v>
      </c>
      <c r="E19" s="20" t="s">
        <v>22</v>
      </c>
      <c r="F19" s="20" t="s">
        <v>38</v>
      </c>
      <c r="G19" s="20" t="s">
        <v>39</v>
      </c>
      <c r="H19" s="20" t="s">
        <v>30</v>
      </c>
      <c r="I19" s="20" t="s">
        <v>18</v>
      </c>
      <c r="J19" s="20" t="s">
        <v>28</v>
      </c>
      <c r="K19" s="33">
        <v>0</v>
      </c>
    </row>
    <row r="20" spans="1:11" s="21" customFormat="1" ht="27" customHeight="1">
      <c r="A20" s="14" t="s">
        <v>42</v>
      </c>
      <c r="B20" s="22" t="s">
        <v>43</v>
      </c>
      <c r="C20" s="16" t="s">
        <v>15</v>
      </c>
      <c r="D20" s="20" t="s">
        <v>16</v>
      </c>
      <c r="E20" s="20" t="s">
        <v>22</v>
      </c>
      <c r="F20" s="20" t="s">
        <v>44</v>
      </c>
      <c r="G20" s="20" t="s">
        <v>18</v>
      </c>
      <c r="H20" s="20" t="s">
        <v>17</v>
      </c>
      <c r="I20" s="20" t="s">
        <v>19</v>
      </c>
      <c r="J20" s="20" t="s">
        <v>28</v>
      </c>
      <c r="K20" s="35">
        <f>K21+K22</f>
        <v>397200</v>
      </c>
    </row>
    <row r="21" spans="1:11" s="23" customFormat="1" ht="39" customHeight="1">
      <c r="A21" s="14"/>
      <c r="B21" s="22" t="s">
        <v>45</v>
      </c>
      <c r="C21" s="16" t="s">
        <v>15</v>
      </c>
      <c r="D21" s="20" t="s">
        <v>16</v>
      </c>
      <c r="E21" s="20" t="s">
        <v>22</v>
      </c>
      <c r="F21" s="20" t="s">
        <v>46</v>
      </c>
      <c r="G21" s="20" t="s">
        <v>47</v>
      </c>
      <c r="H21" s="20" t="s">
        <v>30</v>
      </c>
      <c r="I21" s="20" t="s">
        <v>19</v>
      </c>
      <c r="J21" s="20" t="s">
        <v>28</v>
      </c>
      <c r="K21" s="30">
        <v>395200</v>
      </c>
    </row>
    <row r="22" spans="1:11" s="23" customFormat="1" ht="36.75" customHeight="1">
      <c r="A22" s="14"/>
      <c r="B22" s="24" t="s">
        <v>48</v>
      </c>
      <c r="C22" s="16" t="s">
        <v>15</v>
      </c>
      <c r="D22" s="20" t="s">
        <v>16</v>
      </c>
      <c r="E22" s="20" t="s">
        <v>22</v>
      </c>
      <c r="F22" s="20" t="s">
        <v>44</v>
      </c>
      <c r="G22" s="20" t="s">
        <v>49</v>
      </c>
      <c r="H22" s="20" t="s">
        <v>30</v>
      </c>
      <c r="I22" s="20" t="s">
        <v>19</v>
      </c>
      <c r="J22" s="20" t="s">
        <v>28</v>
      </c>
      <c r="K22" s="30">
        <v>2000</v>
      </c>
    </row>
    <row r="23" spans="1:11" s="23" customFormat="1" ht="22.5" customHeight="1">
      <c r="A23" s="14" t="s">
        <v>50</v>
      </c>
      <c r="B23" s="25" t="s">
        <v>51</v>
      </c>
      <c r="C23" s="20" t="s">
        <v>15</v>
      </c>
      <c r="D23" s="20" t="s">
        <v>16</v>
      </c>
      <c r="E23" s="20" t="s">
        <v>22</v>
      </c>
      <c r="F23" s="20" t="s">
        <v>52</v>
      </c>
      <c r="G23" s="20" t="s">
        <v>18</v>
      </c>
      <c r="H23" s="20" t="s">
        <v>17</v>
      </c>
      <c r="I23" s="20" t="s">
        <v>19</v>
      </c>
      <c r="J23" s="20" t="s">
        <v>18</v>
      </c>
      <c r="K23" s="35">
        <f>K25+K24+K26</f>
        <v>1772119</v>
      </c>
    </row>
    <row r="24" spans="1:11" s="23" customFormat="1" ht="66" customHeight="1">
      <c r="A24" s="14"/>
      <c r="B24" s="26" t="s">
        <v>53</v>
      </c>
      <c r="C24" s="20" t="s">
        <v>15</v>
      </c>
      <c r="D24" s="20" t="s">
        <v>16</v>
      </c>
      <c r="E24" s="20" t="s">
        <v>22</v>
      </c>
      <c r="F24" s="20" t="s">
        <v>52</v>
      </c>
      <c r="G24" s="20" t="s">
        <v>54</v>
      </c>
      <c r="H24" s="20" t="s">
        <v>30</v>
      </c>
      <c r="I24" s="20" t="s">
        <v>19</v>
      </c>
      <c r="J24" s="20" t="s">
        <v>28</v>
      </c>
      <c r="K24" s="34">
        <v>772119</v>
      </c>
    </row>
    <row r="25" spans="1:11" s="23" customFormat="1" ht="26.25" customHeight="1">
      <c r="A25" s="14"/>
      <c r="B25" s="26" t="s">
        <v>55</v>
      </c>
      <c r="C25" s="20" t="s">
        <v>15</v>
      </c>
      <c r="D25" s="20" t="s">
        <v>16</v>
      </c>
      <c r="E25" s="20" t="s">
        <v>22</v>
      </c>
      <c r="F25" s="20" t="s">
        <v>56</v>
      </c>
      <c r="G25" s="20" t="s">
        <v>39</v>
      </c>
      <c r="H25" s="20" t="s">
        <v>30</v>
      </c>
      <c r="I25" s="20" t="s">
        <v>19</v>
      </c>
      <c r="J25" s="20" t="s">
        <v>28</v>
      </c>
      <c r="K25" s="30">
        <v>0</v>
      </c>
    </row>
    <row r="26" spans="1:11" s="23" customFormat="1" ht="38.25" customHeight="1">
      <c r="A26" s="14"/>
      <c r="B26" s="26" t="s">
        <v>78</v>
      </c>
      <c r="C26" s="20" t="s">
        <v>15</v>
      </c>
      <c r="D26" s="20" t="s">
        <v>16</v>
      </c>
      <c r="E26" s="20" t="s">
        <v>22</v>
      </c>
      <c r="F26" s="20" t="s">
        <v>56</v>
      </c>
      <c r="G26" s="20" t="s">
        <v>39</v>
      </c>
      <c r="H26" s="20" t="s">
        <v>30</v>
      </c>
      <c r="I26" s="20" t="s">
        <v>19</v>
      </c>
      <c r="J26" s="20" t="s">
        <v>28</v>
      </c>
      <c r="K26" s="30">
        <v>1000000</v>
      </c>
    </row>
    <row r="27" spans="1:11" s="23" customFormat="1" ht="33" hidden="1" customHeight="1">
      <c r="A27" s="14" t="s">
        <v>59</v>
      </c>
      <c r="B27" s="15" t="s">
        <v>60</v>
      </c>
      <c r="C27" s="16" t="s">
        <v>15</v>
      </c>
      <c r="D27" s="20" t="s">
        <v>16</v>
      </c>
      <c r="E27" s="20" t="s">
        <v>61</v>
      </c>
      <c r="F27" s="20" t="s">
        <v>17</v>
      </c>
      <c r="G27" s="20" t="s">
        <v>18</v>
      </c>
      <c r="H27" s="20" t="s">
        <v>17</v>
      </c>
      <c r="I27" s="20" t="s">
        <v>19</v>
      </c>
      <c r="J27" s="20" t="s">
        <v>18</v>
      </c>
      <c r="K27" s="37">
        <v>0</v>
      </c>
    </row>
    <row r="28" spans="1:11" s="23" customFormat="1" ht="19.5" hidden="1" customHeight="1">
      <c r="A28" s="14" t="s">
        <v>62</v>
      </c>
      <c r="B28" s="19" t="s">
        <v>63</v>
      </c>
      <c r="C28" s="16" t="s">
        <v>15</v>
      </c>
      <c r="D28" s="20" t="s">
        <v>16</v>
      </c>
      <c r="E28" s="20" t="s">
        <v>61</v>
      </c>
      <c r="F28" s="20" t="s">
        <v>64</v>
      </c>
      <c r="G28" s="20" t="s">
        <v>65</v>
      </c>
      <c r="H28" s="20" t="s">
        <v>30</v>
      </c>
      <c r="I28" s="20" t="s">
        <v>19</v>
      </c>
      <c r="J28" s="20" t="s">
        <v>28</v>
      </c>
      <c r="K28" s="30">
        <v>0</v>
      </c>
    </row>
    <row r="29" spans="1:11" s="17" customFormat="1" ht="16.5" customHeight="1">
      <c r="A29" s="14"/>
      <c r="B29" s="15" t="s">
        <v>66</v>
      </c>
      <c r="C29" s="27"/>
      <c r="D29" s="27"/>
      <c r="E29" s="27"/>
      <c r="F29" s="27"/>
      <c r="G29" s="27"/>
      <c r="H29" s="27"/>
      <c r="I29" s="27"/>
      <c r="J29" s="27"/>
      <c r="K29" s="36">
        <f>K12+K27</f>
        <v>5968164</v>
      </c>
    </row>
    <row r="30" spans="1:11" ht="28.5" customHeight="1">
      <c r="A30" s="44"/>
      <c r="B30" s="44"/>
      <c r="C30" s="31"/>
      <c r="D30" s="32"/>
      <c r="E30" s="32"/>
      <c r="F30" s="44"/>
      <c r="G30" s="44"/>
      <c r="H30" s="44"/>
      <c r="I30" s="44"/>
      <c r="J30" s="31"/>
      <c r="K30" s="31"/>
    </row>
    <row r="31" spans="1:11" ht="53.25" hidden="1" customHeight="1">
      <c r="A31" s="29"/>
      <c r="B31" s="19"/>
      <c r="C31" s="16"/>
      <c r="D31" s="20"/>
      <c r="E31" s="20"/>
      <c r="F31" s="41"/>
      <c r="G31" s="42"/>
      <c r="H31" s="42"/>
      <c r="I31" s="43"/>
      <c r="J31" s="20"/>
      <c r="K31" s="30"/>
    </row>
  </sheetData>
  <mergeCells count="8">
    <mergeCell ref="F31:I31"/>
    <mergeCell ref="A30:B30"/>
    <mergeCell ref="F30:I30"/>
    <mergeCell ref="C1:K1"/>
    <mergeCell ref="A6:K7"/>
    <mergeCell ref="A9:A10"/>
    <mergeCell ref="B9:B10"/>
    <mergeCell ref="C9:J9"/>
  </mergeCells>
  <pageMargins left="0.51181102362204722" right="0.23622047244094491" top="0.23622047244094491" bottom="0.31496062992125984" header="0.23622047244094491" footer="0.31496062992125984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9"/>
  <sheetViews>
    <sheetView topLeftCell="A8" workbookViewId="0">
      <selection activeCell="M12" sqref="M12"/>
    </sheetView>
  </sheetViews>
  <sheetFormatPr defaultRowHeight="12.75"/>
  <cols>
    <col min="1" max="1" width="5.42578125" style="1" customWidth="1"/>
    <col min="2" max="2" width="36.85546875" style="2" customWidth="1"/>
    <col min="3" max="3" width="7" style="7" customWidth="1"/>
    <col min="4" max="5" width="6.7109375" style="7" customWidth="1"/>
    <col min="6" max="6" width="6.7109375" style="8" customWidth="1"/>
    <col min="7" max="10" width="6.7109375" style="7" customWidth="1"/>
    <col min="11" max="12" width="15.7109375" style="1" customWidth="1"/>
    <col min="13" max="16384" width="9.140625" style="1"/>
  </cols>
  <sheetData>
    <row r="1" spans="1:12" ht="18.75">
      <c r="C1" s="45" t="s">
        <v>75</v>
      </c>
      <c r="D1" s="45"/>
      <c r="E1" s="45"/>
      <c r="F1" s="45"/>
      <c r="G1" s="45"/>
      <c r="H1" s="45"/>
      <c r="I1" s="45"/>
      <c r="J1" s="45"/>
      <c r="K1" s="45"/>
      <c r="L1" s="45"/>
    </row>
    <row r="2" spans="1:12" ht="20.25">
      <c r="B2" s="3"/>
      <c r="C2" s="4"/>
      <c r="D2" s="4"/>
      <c r="E2" s="4"/>
      <c r="F2" s="4"/>
      <c r="G2" s="4"/>
      <c r="H2" s="4"/>
      <c r="I2" s="4"/>
      <c r="J2" s="4"/>
      <c r="K2" s="5"/>
      <c r="L2" s="5" t="s">
        <v>0</v>
      </c>
    </row>
    <row r="3" spans="1:12" ht="15.75">
      <c r="C3" s="4"/>
      <c r="D3" s="4"/>
      <c r="E3" s="4"/>
      <c r="F3" s="4"/>
      <c r="G3" s="4"/>
      <c r="H3" s="4"/>
      <c r="I3" s="4"/>
      <c r="J3" s="4"/>
      <c r="K3" s="39"/>
      <c r="L3" s="39" t="s">
        <v>79</v>
      </c>
    </row>
    <row r="4" spans="1:12" ht="15.75">
      <c r="C4" s="6"/>
      <c r="D4" s="6"/>
      <c r="E4" s="6"/>
      <c r="F4" s="6"/>
      <c r="G4" s="6"/>
      <c r="H4" s="6"/>
      <c r="I4" s="6"/>
      <c r="J4" s="6"/>
      <c r="K4" s="5"/>
      <c r="L4" s="5" t="s">
        <v>76</v>
      </c>
    </row>
    <row r="5" spans="1:12" ht="38.25" customHeight="1">
      <c r="B5" s="51" t="s">
        <v>77</v>
      </c>
      <c r="C5" s="51"/>
      <c r="D5" s="51"/>
      <c r="E5" s="51"/>
      <c r="F5" s="51"/>
      <c r="G5" s="51"/>
      <c r="H5" s="51"/>
      <c r="I5" s="51"/>
      <c r="J5" s="51"/>
      <c r="K5" s="51"/>
    </row>
    <row r="6" spans="1:12" hidden="1">
      <c r="A6" s="46" t="s">
        <v>69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</row>
    <row r="7" spans="1:12" ht="19.5" hidden="1" customHeight="1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</row>
    <row r="8" spans="1:12" ht="22.5">
      <c r="B8" s="9"/>
      <c r="K8" s="10"/>
      <c r="L8" s="11" t="s">
        <v>1</v>
      </c>
    </row>
    <row r="9" spans="1:12" s="12" customFormat="1">
      <c r="A9" s="47" t="s">
        <v>2</v>
      </c>
      <c r="B9" s="48" t="s">
        <v>3</v>
      </c>
      <c r="C9" s="49" t="s">
        <v>4</v>
      </c>
      <c r="D9" s="49"/>
      <c r="E9" s="49"/>
      <c r="F9" s="49"/>
      <c r="G9" s="49"/>
      <c r="H9" s="49"/>
      <c r="I9" s="49"/>
      <c r="J9" s="49"/>
      <c r="K9" s="50"/>
      <c r="L9" s="50"/>
    </row>
    <row r="10" spans="1:12" s="12" customFormat="1" ht="46.5" customHeight="1">
      <c r="A10" s="47"/>
      <c r="B10" s="48"/>
      <c r="C10" s="13" t="s">
        <v>6</v>
      </c>
      <c r="D10" s="13" t="s">
        <v>7</v>
      </c>
      <c r="E10" s="13" t="s">
        <v>8</v>
      </c>
      <c r="F10" s="13" t="s">
        <v>9</v>
      </c>
      <c r="G10" s="13" t="s">
        <v>10</v>
      </c>
      <c r="H10" s="13" t="s">
        <v>11</v>
      </c>
      <c r="I10" s="13" t="s">
        <v>12</v>
      </c>
      <c r="J10" s="13" t="s">
        <v>13</v>
      </c>
      <c r="K10" s="40" t="s">
        <v>71</v>
      </c>
      <c r="L10" s="40" t="s">
        <v>72</v>
      </c>
    </row>
    <row r="11" spans="1:12" s="17" customFormat="1" ht="22.5" customHeight="1">
      <c r="A11" s="14"/>
      <c r="B11" s="15" t="s">
        <v>14</v>
      </c>
      <c r="C11" s="16" t="s">
        <v>15</v>
      </c>
      <c r="D11" s="16" t="s">
        <v>16</v>
      </c>
      <c r="E11" s="16" t="s">
        <v>17</v>
      </c>
      <c r="F11" s="16" t="s">
        <v>17</v>
      </c>
      <c r="G11" s="16" t="s">
        <v>18</v>
      </c>
      <c r="H11" s="16" t="s">
        <v>17</v>
      </c>
      <c r="I11" s="16" t="s">
        <v>19</v>
      </c>
      <c r="J11" s="16" t="s">
        <v>18</v>
      </c>
      <c r="K11" s="35">
        <f>K12+K27</f>
        <v>4036619</v>
      </c>
      <c r="L11" s="35">
        <f>L12+L27</f>
        <v>4093184</v>
      </c>
    </row>
    <row r="12" spans="1:12" s="18" customFormat="1" ht="41.25" customHeight="1">
      <c r="A12" s="14" t="s">
        <v>20</v>
      </c>
      <c r="B12" s="15" t="s">
        <v>21</v>
      </c>
      <c r="C12" s="16" t="s">
        <v>15</v>
      </c>
      <c r="D12" s="16" t="s">
        <v>16</v>
      </c>
      <c r="E12" s="16" t="s">
        <v>22</v>
      </c>
      <c r="F12" s="16" t="s">
        <v>23</v>
      </c>
      <c r="G12" s="16" t="s">
        <v>18</v>
      </c>
      <c r="H12" s="16" t="s">
        <v>17</v>
      </c>
      <c r="I12" s="16" t="s">
        <v>19</v>
      </c>
      <c r="J12" s="16" t="s">
        <v>18</v>
      </c>
      <c r="K12" s="36">
        <f>K13+K15+K20+K23</f>
        <v>4036619</v>
      </c>
      <c r="L12" s="36">
        <f>L13+L15+L20+L23</f>
        <v>4093184</v>
      </c>
    </row>
    <row r="13" spans="1:12" s="21" customFormat="1" ht="32.25" customHeight="1">
      <c r="A13" s="14" t="s">
        <v>24</v>
      </c>
      <c r="B13" s="19" t="s">
        <v>25</v>
      </c>
      <c r="C13" s="16" t="s">
        <v>15</v>
      </c>
      <c r="D13" s="20" t="s">
        <v>16</v>
      </c>
      <c r="E13" s="20" t="s">
        <v>22</v>
      </c>
      <c r="F13" s="20" t="s">
        <v>26</v>
      </c>
      <c r="G13" s="20" t="s">
        <v>27</v>
      </c>
      <c r="H13" s="20" t="s">
        <v>17</v>
      </c>
      <c r="I13" s="20" t="s">
        <v>19</v>
      </c>
      <c r="J13" s="20" t="s">
        <v>28</v>
      </c>
      <c r="K13" s="35">
        <f>K14</f>
        <v>3199030</v>
      </c>
      <c r="L13" s="35">
        <f>L14</f>
        <v>3199030</v>
      </c>
    </row>
    <row r="14" spans="1:12" s="21" customFormat="1" ht="28.5" customHeight="1">
      <c r="A14" s="14"/>
      <c r="B14" s="19" t="s">
        <v>29</v>
      </c>
      <c r="C14" s="16" t="s">
        <v>15</v>
      </c>
      <c r="D14" s="20" t="s">
        <v>16</v>
      </c>
      <c r="E14" s="20" t="s">
        <v>22</v>
      </c>
      <c r="F14" s="20" t="s">
        <v>26</v>
      </c>
      <c r="G14" s="20" t="s">
        <v>27</v>
      </c>
      <c r="H14" s="20" t="s">
        <v>30</v>
      </c>
      <c r="I14" s="20" t="s">
        <v>19</v>
      </c>
      <c r="J14" s="20" t="s">
        <v>28</v>
      </c>
      <c r="K14" s="30">
        <v>3199030</v>
      </c>
      <c r="L14" s="30">
        <v>3199030</v>
      </c>
    </row>
    <row r="15" spans="1:12" s="21" customFormat="1" ht="41.25" customHeight="1">
      <c r="A15" s="14" t="s">
        <v>31</v>
      </c>
      <c r="B15" s="15" t="s">
        <v>32</v>
      </c>
      <c r="C15" s="16" t="s">
        <v>15</v>
      </c>
      <c r="D15" s="20" t="s">
        <v>16</v>
      </c>
      <c r="E15" s="20" t="s">
        <v>22</v>
      </c>
      <c r="F15" s="20" t="s">
        <v>33</v>
      </c>
      <c r="G15" s="20" t="s">
        <v>18</v>
      </c>
      <c r="H15" s="20" t="s">
        <v>17</v>
      </c>
      <c r="I15" s="20" t="s">
        <v>19</v>
      </c>
      <c r="J15" s="20" t="s">
        <v>28</v>
      </c>
      <c r="K15" s="35">
        <f>K16+K17+K18+K19</f>
        <v>435289</v>
      </c>
      <c r="L15" s="35">
        <f>L16+L17+L18+L19</f>
        <v>483654</v>
      </c>
    </row>
    <row r="16" spans="1:12" s="21" customFormat="1" ht="66.75" customHeight="1">
      <c r="A16" s="14"/>
      <c r="B16" s="19" t="s">
        <v>34</v>
      </c>
      <c r="C16" s="16" t="s">
        <v>15</v>
      </c>
      <c r="D16" s="20" t="s">
        <v>16</v>
      </c>
      <c r="E16" s="20" t="s">
        <v>22</v>
      </c>
      <c r="F16" s="20" t="s">
        <v>35</v>
      </c>
      <c r="G16" s="20" t="s">
        <v>36</v>
      </c>
      <c r="H16" s="20" t="s">
        <v>30</v>
      </c>
      <c r="I16" s="20" t="s">
        <v>19</v>
      </c>
      <c r="J16" s="20" t="s">
        <v>28</v>
      </c>
      <c r="K16" s="30">
        <v>435289</v>
      </c>
      <c r="L16" s="30">
        <v>483654</v>
      </c>
    </row>
    <row r="17" spans="1:12" s="21" customFormat="1" ht="78.75" customHeight="1">
      <c r="A17" s="14"/>
      <c r="B17" s="19" t="s">
        <v>37</v>
      </c>
      <c r="C17" s="16" t="s">
        <v>15</v>
      </c>
      <c r="D17" s="20" t="s">
        <v>16</v>
      </c>
      <c r="E17" s="20" t="s">
        <v>22</v>
      </c>
      <c r="F17" s="20" t="s">
        <v>38</v>
      </c>
      <c r="G17" s="20" t="s">
        <v>39</v>
      </c>
      <c r="H17" s="20" t="s">
        <v>30</v>
      </c>
      <c r="I17" s="20" t="s">
        <v>19</v>
      </c>
      <c r="J17" s="20" t="s">
        <v>28</v>
      </c>
      <c r="K17" s="33">
        <v>0</v>
      </c>
      <c r="L17" s="33">
        <v>0</v>
      </c>
    </row>
    <row r="18" spans="1:12" s="21" customFormat="1" ht="54" customHeight="1">
      <c r="A18" s="14"/>
      <c r="B18" s="19" t="s">
        <v>40</v>
      </c>
      <c r="C18" s="20" t="s">
        <v>15</v>
      </c>
      <c r="D18" s="20" t="s">
        <v>16</v>
      </c>
      <c r="E18" s="20" t="s">
        <v>22</v>
      </c>
      <c r="F18" s="20" t="s">
        <v>38</v>
      </c>
      <c r="G18" s="20" t="s">
        <v>39</v>
      </c>
      <c r="H18" s="20" t="s">
        <v>30</v>
      </c>
      <c r="I18" s="20" t="s">
        <v>18</v>
      </c>
      <c r="J18" s="20" t="s">
        <v>28</v>
      </c>
      <c r="K18" s="30">
        <v>0</v>
      </c>
      <c r="L18" s="30">
        <v>0</v>
      </c>
    </row>
    <row r="19" spans="1:12" s="21" customFormat="1" ht="80.25" customHeight="1">
      <c r="A19" s="14"/>
      <c r="B19" s="19" t="s">
        <v>41</v>
      </c>
      <c r="C19" s="20" t="s">
        <v>15</v>
      </c>
      <c r="D19" s="20" t="s">
        <v>16</v>
      </c>
      <c r="E19" s="20" t="s">
        <v>22</v>
      </c>
      <c r="F19" s="20" t="s">
        <v>38</v>
      </c>
      <c r="G19" s="20" t="s">
        <v>39</v>
      </c>
      <c r="H19" s="20" t="s">
        <v>30</v>
      </c>
      <c r="I19" s="20" t="s">
        <v>18</v>
      </c>
      <c r="J19" s="20" t="s">
        <v>28</v>
      </c>
      <c r="K19" s="33">
        <v>0</v>
      </c>
      <c r="L19" s="33">
        <v>0</v>
      </c>
    </row>
    <row r="20" spans="1:12" s="21" customFormat="1" ht="30" customHeight="1">
      <c r="A20" s="14" t="s">
        <v>42</v>
      </c>
      <c r="B20" s="22" t="s">
        <v>43</v>
      </c>
      <c r="C20" s="16" t="s">
        <v>15</v>
      </c>
      <c r="D20" s="20" t="s">
        <v>16</v>
      </c>
      <c r="E20" s="20" t="s">
        <v>22</v>
      </c>
      <c r="F20" s="20" t="s">
        <v>44</v>
      </c>
      <c r="G20" s="20" t="s">
        <v>18</v>
      </c>
      <c r="H20" s="20" t="s">
        <v>17</v>
      </c>
      <c r="I20" s="20" t="s">
        <v>19</v>
      </c>
      <c r="J20" s="20" t="s">
        <v>28</v>
      </c>
      <c r="K20" s="35">
        <f>K21+K22</f>
        <v>402300</v>
      </c>
      <c r="L20" s="35">
        <f>L21+L22</f>
        <v>410500</v>
      </c>
    </row>
    <row r="21" spans="1:12" s="23" customFormat="1" ht="54.75" customHeight="1">
      <c r="A21" s="14"/>
      <c r="B21" s="22" t="s">
        <v>73</v>
      </c>
      <c r="C21" s="16" t="s">
        <v>15</v>
      </c>
      <c r="D21" s="20" t="s">
        <v>16</v>
      </c>
      <c r="E21" s="20" t="s">
        <v>22</v>
      </c>
      <c r="F21" s="20" t="s">
        <v>46</v>
      </c>
      <c r="G21" s="20" t="s">
        <v>47</v>
      </c>
      <c r="H21" s="20" t="s">
        <v>30</v>
      </c>
      <c r="I21" s="20" t="s">
        <v>19</v>
      </c>
      <c r="J21" s="20" t="s">
        <v>28</v>
      </c>
      <c r="K21" s="30">
        <v>400300</v>
      </c>
      <c r="L21" s="30">
        <v>408500</v>
      </c>
    </row>
    <row r="22" spans="1:12" s="23" customFormat="1" ht="39.75" customHeight="1">
      <c r="A22" s="14"/>
      <c r="B22" s="24" t="s">
        <v>48</v>
      </c>
      <c r="C22" s="16" t="s">
        <v>15</v>
      </c>
      <c r="D22" s="20" t="s">
        <v>16</v>
      </c>
      <c r="E22" s="20" t="s">
        <v>22</v>
      </c>
      <c r="F22" s="20" t="s">
        <v>44</v>
      </c>
      <c r="G22" s="20" t="s">
        <v>49</v>
      </c>
      <c r="H22" s="20" t="s">
        <v>30</v>
      </c>
      <c r="I22" s="20" t="s">
        <v>19</v>
      </c>
      <c r="J22" s="20" t="s">
        <v>28</v>
      </c>
      <c r="K22" s="30">
        <v>2000</v>
      </c>
      <c r="L22" s="30">
        <v>2000</v>
      </c>
    </row>
    <row r="23" spans="1:12" s="23" customFormat="1" ht="26.25" customHeight="1">
      <c r="A23" s="14" t="s">
        <v>50</v>
      </c>
      <c r="B23" s="25" t="s">
        <v>51</v>
      </c>
      <c r="C23" s="20" t="s">
        <v>15</v>
      </c>
      <c r="D23" s="20" t="s">
        <v>16</v>
      </c>
      <c r="E23" s="20" t="s">
        <v>22</v>
      </c>
      <c r="F23" s="20" t="s">
        <v>52</v>
      </c>
      <c r="G23" s="20" t="s">
        <v>18</v>
      </c>
      <c r="H23" s="20" t="s">
        <v>17</v>
      </c>
      <c r="I23" s="20" t="s">
        <v>19</v>
      </c>
      <c r="J23" s="20" t="s">
        <v>18</v>
      </c>
      <c r="K23" s="35">
        <f>K25+K24+K26</f>
        <v>0</v>
      </c>
      <c r="L23" s="35">
        <f>L25+L24+L26</f>
        <v>0</v>
      </c>
    </row>
    <row r="24" spans="1:12" s="23" customFormat="1" ht="79.5" customHeight="1">
      <c r="A24" s="14"/>
      <c r="B24" s="26" t="s">
        <v>53</v>
      </c>
      <c r="C24" s="20" t="s">
        <v>15</v>
      </c>
      <c r="D24" s="20" t="s">
        <v>16</v>
      </c>
      <c r="E24" s="20" t="s">
        <v>22</v>
      </c>
      <c r="F24" s="20" t="s">
        <v>52</v>
      </c>
      <c r="G24" s="20" t="s">
        <v>54</v>
      </c>
      <c r="H24" s="20" t="s">
        <v>30</v>
      </c>
      <c r="I24" s="20" t="s">
        <v>19</v>
      </c>
      <c r="J24" s="20" t="s">
        <v>28</v>
      </c>
      <c r="K24" s="34"/>
      <c r="L24" s="34"/>
    </row>
    <row r="25" spans="1:12" s="23" customFormat="1" ht="26.25" customHeight="1">
      <c r="A25" s="14"/>
      <c r="B25" s="26" t="s">
        <v>55</v>
      </c>
      <c r="C25" s="20" t="s">
        <v>15</v>
      </c>
      <c r="D25" s="20" t="s">
        <v>16</v>
      </c>
      <c r="E25" s="20" t="s">
        <v>22</v>
      </c>
      <c r="F25" s="20" t="s">
        <v>56</v>
      </c>
      <c r="G25" s="20" t="s">
        <v>39</v>
      </c>
      <c r="H25" s="20" t="s">
        <v>30</v>
      </c>
      <c r="I25" s="20" t="s">
        <v>19</v>
      </c>
      <c r="J25" s="20" t="s">
        <v>28</v>
      </c>
      <c r="K25" s="30">
        <v>0</v>
      </c>
      <c r="L25" s="30">
        <v>0</v>
      </c>
    </row>
    <row r="26" spans="1:12" s="23" customFormat="1" ht="38.25" customHeight="1">
      <c r="A26" s="14"/>
      <c r="B26" s="26" t="s">
        <v>57</v>
      </c>
      <c r="C26" s="20" t="s">
        <v>15</v>
      </c>
      <c r="D26" s="20" t="s">
        <v>16</v>
      </c>
      <c r="E26" s="20" t="s">
        <v>22</v>
      </c>
      <c r="F26" s="20" t="s">
        <v>58</v>
      </c>
      <c r="G26" s="20" t="s">
        <v>36</v>
      </c>
      <c r="H26" s="20" t="s">
        <v>30</v>
      </c>
      <c r="I26" s="20" t="s">
        <v>19</v>
      </c>
      <c r="J26" s="20" t="s">
        <v>28</v>
      </c>
      <c r="K26" s="30">
        <v>0</v>
      </c>
      <c r="L26" s="30">
        <v>0</v>
      </c>
    </row>
    <row r="27" spans="1:12" s="23" customFormat="1" ht="33" hidden="1" customHeight="1">
      <c r="A27" s="14" t="s">
        <v>59</v>
      </c>
      <c r="B27" s="15" t="s">
        <v>60</v>
      </c>
      <c r="C27" s="16" t="s">
        <v>15</v>
      </c>
      <c r="D27" s="20" t="s">
        <v>16</v>
      </c>
      <c r="E27" s="20" t="s">
        <v>61</v>
      </c>
      <c r="F27" s="20" t="s">
        <v>17</v>
      </c>
      <c r="G27" s="20" t="s">
        <v>18</v>
      </c>
      <c r="H27" s="20" t="s">
        <v>17</v>
      </c>
      <c r="I27" s="20" t="s">
        <v>19</v>
      </c>
      <c r="J27" s="20" t="s">
        <v>18</v>
      </c>
      <c r="K27" s="37">
        <v>0</v>
      </c>
      <c r="L27" s="37">
        <v>0</v>
      </c>
    </row>
    <row r="28" spans="1:12" s="23" customFormat="1" ht="26.25" hidden="1" customHeight="1">
      <c r="A28" s="14" t="s">
        <v>62</v>
      </c>
      <c r="B28" s="19" t="s">
        <v>63</v>
      </c>
      <c r="C28" s="16" t="s">
        <v>15</v>
      </c>
      <c r="D28" s="20" t="s">
        <v>16</v>
      </c>
      <c r="E28" s="20" t="s">
        <v>61</v>
      </c>
      <c r="F28" s="20" t="s">
        <v>64</v>
      </c>
      <c r="G28" s="20" t="s">
        <v>65</v>
      </c>
      <c r="H28" s="20" t="s">
        <v>30</v>
      </c>
      <c r="I28" s="20" t="s">
        <v>19</v>
      </c>
      <c r="J28" s="20" t="s">
        <v>28</v>
      </c>
      <c r="K28" s="30">
        <v>0</v>
      </c>
      <c r="L28" s="30">
        <v>0</v>
      </c>
    </row>
    <row r="29" spans="1:12" s="17" customFormat="1" ht="22.5" customHeight="1">
      <c r="A29" s="14"/>
      <c r="B29" s="15" t="s">
        <v>66</v>
      </c>
      <c r="C29" s="27"/>
      <c r="D29" s="27"/>
      <c r="E29" s="27"/>
      <c r="F29" s="27"/>
      <c r="G29" s="27"/>
      <c r="H29" s="27"/>
      <c r="I29" s="27"/>
      <c r="J29" s="27"/>
      <c r="K29" s="36">
        <f>K12+K27</f>
        <v>4036619</v>
      </c>
      <c r="L29" s="36">
        <f>L12+L27</f>
        <v>4093184</v>
      </c>
    </row>
  </sheetData>
  <mergeCells count="7">
    <mergeCell ref="C1:L1"/>
    <mergeCell ref="A6:L7"/>
    <mergeCell ref="A9:A10"/>
    <mergeCell ref="B9:B10"/>
    <mergeCell ref="C9:J9"/>
    <mergeCell ref="K9:L9"/>
    <mergeCell ref="B5:K5"/>
  </mergeCells>
  <pageMargins left="0.34" right="0.26" top="0.27" bottom="0.33" header="0.3" footer="0.3"/>
  <pageSetup paperSize="9" scale="70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2022</vt:lpstr>
      <vt:lpstr>2023-2024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2021-12-23T12:16:17Z</dcterms:modified>
</cp:coreProperties>
</file>